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6"/>
  <workbookPr/>
  <mc:AlternateContent xmlns:mc="http://schemas.openxmlformats.org/markup-compatibility/2006">
    <mc:Choice Requires="x15">
      <x15ac:absPath xmlns:x15ac="http://schemas.microsoft.com/office/spreadsheetml/2010/11/ac" url="F:\집필\엑셀파포2019\초고\2장\실습\"/>
    </mc:Choice>
  </mc:AlternateContent>
  <xr:revisionPtr revIDLastSave="0" documentId="13_ncr:1_{DB5FF760-0D79-4286-9B58-35A1364629F0}" xr6:coauthVersionLast="36" xr6:coauthVersionMax="36" xr10:uidLastSave="{00000000-0000-0000-0000-000000000000}"/>
  <bookViews>
    <workbookView xWindow="0" yWindow="0" windowWidth="15105" windowHeight="11760" xr2:uid="{00000000-000D-0000-FFFF-FFFF00000000}"/>
  </bookViews>
  <sheets>
    <sheet name="연습1" sheetId="2" r:id="rId1"/>
    <sheet name="연습2" sheetId="1" r:id="rId2"/>
    <sheet name="연습3" sheetId="3" r:id="rId3"/>
  </sheets>
  <definedNames>
    <definedName name="금액">연습3!$I$4:$I$11</definedName>
    <definedName name="수강료">연습3!$G$4:$G$11</definedName>
    <definedName name="인원">연습3!$H$4:$H$11</definedName>
    <definedName name="할인율">연습3!$I$2</definedName>
    <definedName name="환율">연습1!$B$14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3" l="1"/>
  <c r="I6" i="3"/>
  <c r="I7" i="3"/>
  <c r="I8" i="3"/>
  <c r="I9" i="3"/>
  <c r="I10" i="3"/>
  <c r="I11" i="3"/>
  <c r="I4" i="3"/>
  <c r="I12" i="3" s="1"/>
  <c r="H12" i="3"/>
  <c r="H5" i="1" l="1"/>
  <c r="H6" i="1"/>
  <c r="H7" i="1"/>
  <c r="K3" i="1" s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4" i="1"/>
  <c r="K5" i="1" s="1"/>
  <c r="K2" i="1"/>
  <c r="C14" i="2"/>
  <c r="G13" i="2"/>
  <c r="G14" i="2" s="1"/>
  <c r="F13" i="2"/>
  <c r="E13" i="2"/>
  <c r="E14" i="2" s="1"/>
  <c r="D13" i="2"/>
  <c r="C13" i="2"/>
  <c r="B13" i="2"/>
  <c r="K4" i="1" l="1"/>
</calcChain>
</file>

<file path=xl/sharedStrings.xml><?xml version="1.0" encoding="utf-8"?>
<sst xmlns="http://schemas.openxmlformats.org/spreadsheetml/2006/main" count="83" uniqueCount="72">
  <si>
    <t>번호</t>
    <phoneticPr fontId="1" type="noConversion"/>
  </si>
  <si>
    <t>이름</t>
    <phoneticPr fontId="1" type="noConversion"/>
  </si>
  <si>
    <t>학번</t>
    <phoneticPr fontId="1" type="noConversion"/>
  </si>
  <si>
    <t>과제</t>
    <phoneticPr fontId="1" type="noConversion"/>
  </si>
  <si>
    <t>출석</t>
    <phoneticPr fontId="1" type="noConversion"/>
  </si>
  <si>
    <t>중간</t>
    <phoneticPr fontId="1" type="noConversion"/>
  </si>
  <si>
    <t>기말</t>
    <phoneticPr fontId="1" type="noConversion"/>
  </si>
  <si>
    <t>총점</t>
    <phoneticPr fontId="1" type="noConversion"/>
  </si>
  <si>
    <t>정승현</t>
  </si>
  <si>
    <t>김재훈</t>
    <phoneticPr fontId="1" type="noConversion"/>
  </si>
  <si>
    <t>이주와</t>
    <phoneticPr fontId="1" type="noConversion"/>
  </si>
  <si>
    <t>한지원</t>
    <phoneticPr fontId="1" type="noConversion"/>
  </si>
  <si>
    <t>김정아</t>
    <phoneticPr fontId="1" type="noConversion"/>
  </si>
  <si>
    <t>이정희</t>
    <phoneticPr fontId="1" type="noConversion"/>
  </si>
  <si>
    <t>이건표</t>
    <phoneticPr fontId="1" type="noConversion"/>
  </si>
  <si>
    <t>김수빈</t>
    <phoneticPr fontId="1" type="noConversion"/>
  </si>
  <si>
    <t>김희호</t>
    <phoneticPr fontId="1" type="noConversion"/>
  </si>
  <si>
    <t>김수경</t>
    <phoneticPr fontId="1" type="noConversion"/>
  </si>
  <si>
    <t>김한표</t>
    <phoneticPr fontId="1" type="noConversion"/>
  </si>
  <si>
    <t>이동희</t>
    <phoneticPr fontId="1" type="noConversion"/>
  </si>
  <si>
    <t>이수현</t>
    <phoneticPr fontId="1" type="noConversion"/>
  </si>
  <si>
    <t>박준영</t>
    <phoneticPr fontId="1" type="noConversion"/>
  </si>
  <si>
    <t>김민수</t>
    <phoneticPr fontId="1" type="noConversion"/>
  </si>
  <si>
    <t>이성욱</t>
    <phoneticPr fontId="1" type="noConversion"/>
  </si>
  <si>
    <t>최준석</t>
    <phoneticPr fontId="1" type="noConversion"/>
  </si>
  <si>
    <t>김나영</t>
    <phoneticPr fontId="1" type="noConversion"/>
  </si>
  <si>
    <t>황혜민</t>
    <phoneticPr fontId="1" type="noConversion"/>
  </si>
  <si>
    <t>서다은</t>
    <phoneticPr fontId="1" type="noConversion"/>
  </si>
  <si>
    <t>평균</t>
    <phoneticPr fontId="1" type="noConversion"/>
  </si>
  <si>
    <t>판매금액</t>
    <phoneticPr fontId="1" type="noConversion"/>
  </si>
  <si>
    <t>판매량</t>
    <phoneticPr fontId="1" type="noConversion"/>
  </si>
  <si>
    <t>3월</t>
    <phoneticPr fontId="1" type="noConversion"/>
  </si>
  <si>
    <t>1분기 도서 판매 현황</t>
    <phoneticPr fontId="1" type="noConversion"/>
  </si>
  <si>
    <t>1월</t>
    <phoneticPr fontId="1" type="noConversion"/>
  </si>
  <si>
    <t>2월</t>
    <phoneticPr fontId="1" type="noConversion"/>
  </si>
  <si>
    <t>경제/경영</t>
    <phoneticPr fontId="1" type="noConversion"/>
  </si>
  <si>
    <t>어린이</t>
    <phoneticPr fontId="1" type="noConversion"/>
  </si>
  <si>
    <t>가정/생활</t>
    <phoneticPr fontId="1" type="noConversion"/>
  </si>
  <si>
    <t>문학</t>
    <phoneticPr fontId="1" type="noConversion"/>
  </si>
  <si>
    <t>여행</t>
    <phoneticPr fontId="1" type="noConversion"/>
  </si>
  <si>
    <t>역사</t>
    <phoneticPr fontId="1" type="noConversion"/>
  </si>
  <si>
    <t>인문</t>
    <phoneticPr fontId="1" type="noConversion"/>
  </si>
  <si>
    <t>종교</t>
    <phoneticPr fontId="1" type="noConversion"/>
  </si>
  <si>
    <t>사회</t>
    <phoneticPr fontId="1" type="noConversion"/>
  </si>
  <si>
    <t xml:space="preserve">          월
분야</t>
    <phoneticPr fontId="1" type="noConversion"/>
  </si>
  <si>
    <t>합계</t>
    <phoneticPr fontId="1" type="noConversion"/>
  </si>
  <si>
    <t>환율</t>
    <phoneticPr fontId="1" type="noConversion"/>
  </si>
  <si>
    <t>인원</t>
    <phoneticPr fontId="1" type="noConversion"/>
  </si>
  <si>
    <t>최고</t>
    <phoneticPr fontId="1" type="noConversion"/>
  </si>
  <si>
    <t>최저</t>
    <phoneticPr fontId="1" type="noConversion"/>
  </si>
  <si>
    <t>성적표</t>
    <phoneticPr fontId="1" type="noConversion"/>
  </si>
  <si>
    <t>코드</t>
    <phoneticPr fontId="15" type="noConversion"/>
  </si>
  <si>
    <t>프로그램명</t>
    <phoneticPr fontId="15" type="noConversion"/>
  </si>
  <si>
    <t>시작일</t>
    <phoneticPr fontId="15" type="noConversion"/>
  </si>
  <si>
    <t>인원</t>
    <phoneticPr fontId="16" type="noConversion"/>
  </si>
  <si>
    <t>성공적 자기경영</t>
    <phoneticPr fontId="1" type="noConversion"/>
  </si>
  <si>
    <t>고전읽기</t>
    <phoneticPr fontId="1" type="noConversion"/>
  </si>
  <si>
    <t>학습코칭</t>
    <phoneticPr fontId="1" type="noConversion"/>
  </si>
  <si>
    <t>수업방식</t>
    <phoneticPr fontId="16" type="noConversion"/>
  </si>
  <si>
    <t>온라인</t>
    <phoneticPr fontId="1" type="noConversion"/>
  </si>
  <si>
    <t>대면</t>
    <phoneticPr fontId="1" type="noConversion"/>
  </si>
  <si>
    <t>수강료</t>
    <phoneticPr fontId="16" type="noConversion"/>
  </si>
  <si>
    <t>금액</t>
    <phoneticPr fontId="1" type="noConversion"/>
  </si>
  <si>
    <t>번호</t>
    <phoneticPr fontId="15" type="noConversion"/>
  </si>
  <si>
    <t>교육프로그램 목록</t>
    <phoneticPr fontId="1" type="noConversion"/>
  </si>
  <si>
    <t>두뇌활용법</t>
    <phoneticPr fontId="1" type="noConversion"/>
  </si>
  <si>
    <t>스마트워킹</t>
    <phoneticPr fontId="1" type="noConversion"/>
  </si>
  <si>
    <t>콘텐츠 제작과 편집</t>
    <phoneticPr fontId="1" type="noConversion"/>
  </si>
  <si>
    <t>동기부여 학습법</t>
    <phoneticPr fontId="1" type="noConversion"/>
  </si>
  <si>
    <t>시간관리 학습법</t>
    <phoneticPr fontId="1" type="noConversion"/>
  </si>
  <si>
    <t>기간</t>
    <phoneticPr fontId="16" type="noConversion"/>
  </si>
  <si>
    <t xml:space="preserve">할인율 :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</si>
</sst>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-&quot;₩&quot;* #,##0_-;\-&quot;₩&quot;* #,##0_-;_-&quot;₩&quot;* &quot;-&quot;_-;_-@_-"/>
    <numFmt numFmtId="41" formatCode="_-* #,##0_-;\-* #,##0_-;_-* &quot;-&quot;_-;_-@_-"/>
    <numFmt numFmtId="176" formatCode="General&quot;권&quot;"/>
    <numFmt numFmtId="177" formatCode="#,##0&quot;원&quot;"/>
    <numFmt numFmtId="178" formatCode="General&quot;원/달러&quot;"/>
    <numFmt numFmtId="179" formatCode="#,##0.00&quot;달러&quot;"/>
    <numFmt numFmtId="180" formatCode="0000\-0000"/>
    <numFmt numFmtId="181" formatCode="&quot;총&quot;\ General&quot;명&quot;"/>
    <numFmt numFmtId="182" formatCode="#,##0&quot;점&quot;"/>
    <numFmt numFmtId="183" formatCode="0\-00"/>
    <numFmt numFmtId="184" formatCode="General\ &quot;주&quot;"/>
    <numFmt numFmtId="191" formatCode="General\ &quot;명&quot;"/>
    <numFmt numFmtId="193" formatCode="mm&quot;월&quot;\ dd&quot;일&quot;\(aaa\)"/>
  </numFmts>
  <fonts count="1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rgb="FF0070C0"/>
      <name val="맑은 고딕"/>
      <family val="2"/>
      <charset val="129"/>
      <scheme val="minor"/>
    </font>
    <font>
      <sz val="11"/>
      <color rgb="FF0070C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7">
    <xf numFmtId="0" fontId="0" fillId="0" borderId="0">
      <alignment vertical="center"/>
    </xf>
    <xf numFmtId="0" fontId="2" fillId="0" borderId="0"/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7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76" fontId="9" fillId="2" borderId="1" xfId="0" applyNumberFormat="1" applyFont="1" applyFill="1" applyBorder="1">
      <alignment vertical="center"/>
    </xf>
    <xf numFmtId="177" fontId="9" fillId="2" borderId="1" xfId="0" applyNumberFormat="1" applyFont="1" applyFill="1" applyBorder="1">
      <alignment vertical="center"/>
    </xf>
    <xf numFmtId="0" fontId="0" fillId="0" borderId="4" xfId="0" applyBorder="1">
      <alignment vertical="center"/>
    </xf>
    <xf numFmtId="178" fontId="8" fillId="0" borderId="1" xfId="0" applyNumberFormat="1" applyFont="1" applyFill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80" fontId="4" fillId="0" borderId="1" xfId="1" applyNumberFormat="1" applyFont="1" applyBorder="1" applyAlignment="1" applyProtection="1">
      <alignment horizontal="center" vertical="center" wrapText="1"/>
      <protection locked="0"/>
    </xf>
    <xf numFmtId="180" fontId="4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182" fontId="0" fillId="0" borderId="1" xfId="0" applyNumberFormat="1" applyBorder="1">
      <alignment vertical="center"/>
    </xf>
    <xf numFmtId="179" fontId="4" fillId="0" borderId="1" xfId="0" applyNumberFormat="1" applyFont="1" applyBorder="1">
      <alignment vertical="center"/>
    </xf>
    <xf numFmtId="179" fontId="10" fillId="0" borderId="1" xfId="0" applyNumberFormat="1" applyFont="1" applyBorder="1">
      <alignment vertical="center"/>
    </xf>
    <xf numFmtId="0" fontId="6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quotePrefix="1" applyNumberFormat="1" applyFont="1" applyBorder="1" applyAlignment="1">
      <alignment horizontal="left" vertical="center"/>
    </xf>
    <xf numFmtId="0" fontId="12" fillId="0" borderId="5" xfId="5" applyAlignment="1">
      <alignment horizontal="center" vertical="center"/>
    </xf>
    <xf numFmtId="0" fontId="13" fillId="0" borderId="0" xfId="6">
      <alignment vertical="center"/>
    </xf>
    <xf numFmtId="0" fontId="14" fillId="0" borderId="1" xfId="0" applyFont="1" applyBorder="1" applyAlignment="1">
      <alignment horizontal="center" vertical="center"/>
    </xf>
    <xf numFmtId="183" fontId="14" fillId="0" borderId="1" xfId="0" applyNumberFormat="1" applyFont="1" applyBorder="1" applyAlignment="1">
      <alignment horizontal="center" vertical="center"/>
    </xf>
    <xf numFmtId="184" fontId="14" fillId="0" borderId="1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/>
    </xf>
    <xf numFmtId="42" fontId="17" fillId="0" borderId="1" xfId="2" applyNumberFormat="1" applyFont="1" applyBorder="1" applyAlignment="1">
      <alignment horizontal="right" vertical="center" wrapText="1"/>
    </xf>
    <xf numFmtId="191" fontId="14" fillId="0" borderId="1" xfId="3" applyNumberFormat="1" applyFont="1" applyBorder="1" applyAlignment="1">
      <alignment horizontal="center" vertical="center"/>
    </xf>
    <xf numFmtId="42" fontId="0" fillId="0" borderId="1" xfId="0" applyNumberFormat="1" applyBorder="1" applyAlignment="1">
      <alignment horizontal="right" vertical="center"/>
    </xf>
    <xf numFmtId="193" fontId="14" fillId="0" borderId="1" xfId="0" applyNumberFormat="1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9" fontId="0" fillId="2" borderId="0" xfId="4" applyFont="1" applyFill="1" applyAlignment="1">
      <alignment horizontal="center" vertical="center"/>
    </xf>
    <xf numFmtId="0" fontId="14" fillId="2" borderId="8" xfId="0" applyFont="1" applyFill="1" applyBorder="1" applyAlignment="1" applyProtection="1">
      <alignment horizontal="center" vertical="center"/>
      <protection locked="0"/>
    </xf>
    <xf numFmtId="0" fontId="14" fillId="2" borderId="9" xfId="0" applyFont="1" applyFill="1" applyBorder="1" applyAlignment="1" applyProtection="1">
      <alignment horizontal="center" vertical="center"/>
      <protection locked="0"/>
    </xf>
    <xf numFmtId="0" fontId="14" fillId="2" borderId="10" xfId="0" applyFont="1" applyFill="1" applyBorder="1" applyAlignment="1" applyProtection="1">
      <alignment horizontal="center" vertical="center"/>
      <protection locked="0"/>
    </xf>
    <xf numFmtId="0" fontId="18" fillId="0" borderId="6" xfId="0" quotePrefix="1" applyNumberFormat="1" applyFont="1" applyBorder="1" applyAlignment="1" applyProtection="1">
      <alignment horizontal="center" vertical="center"/>
      <protection locked="0"/>
    </xf>
    <xf numFmtId="0" fontId="18" fillId="0" borderId="7" xfId="0" quotePrefix="1" applyNumberFormat="1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41" fontId="18" fillId="0" borderId="1" xfId="2" applyFont="1" applyFill="1" applyBorder="1" applyAlignment="1">
      <alignment horizontal="center" vertical="center" wrapText="1"/>
    </xf>
    <xf numFmtId="42" fontId="3" fillId="0" borderId="1" xfId="0" applyNumberFormat="1" applyFont="1" applyBorder="1" applyAlignment="1">
      <alignment horizontal="right" vertical="center"/>
    </xf>
  </cellXfs>
  <cellStyles count="7">
    <cellStyle name="백분율" xfId="4" builtinId="5"/>
    <cellStyle name="쉼표 [0]" xfId="2" builtinId="6"/>
    <cellStyle name="제목 2" xfId="5" builtinId="17"/>
    <cellStyle name="제목 4" xfId="6" builtinId="19"/>
    <cellStyle name="통화 [0]" xfId="3" builtinId="7"/>
    <cellStyle name="표준" xfId="0" builtinId="0"/>
    <cellStyle name="표준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B14" sqref="B14"/>
    </sheetView>
  </sheetViews>
  <sheetFormatPr defaultRowHeight="16.5"/>
  <cols>
    <col min="1" max="1" width="12.25" customWidth="1"/>
    <col min="2" max="2" width="12.125" bestFit="1" customWidth="1"/>
    <col min="3" max="3" width="13" customWidth="1"/>
    <col min="5" max="5" width="13.125" customWidth="1"/>
    <col min="7" max="7" width="13.5" customWidth="1"/>
  </cols>
  <sheetData>
    <row r="1" spans="1:7" ht="24.75" customHeight="1">
      <c r="A1" s="21" t="s">
        <v>32</v>
      </c>
      <c r="B1" s="21"/>
      <c r="C1" s="21"/>
      <c r="D1" s="21"/>
      <c r="E1" s="21"/>
      <c r="F1" s="21"/>
      <c r="G1" s="21"/>
    </row>
    <row r="2" spans="1:7" ht="18.75" customHeight="1">
      <c r="A2" s="23" t="s">
        <v>44</v>
      </c>
      <c r="B2" s="22" t="s">
        <v>33</v>
      </c>
      <c r="C2" s="22"/>
      <c r="D2" s="22" t="s">
        <v>34</v>
      </c>
      <c r="E2" s="22"/>
      <c r="F2" s="22" t="s">
        <v>31</v>
      </c>
      <c r="G2" s="22"/>
    </row>
    <row r="3" spans="1:7">
      <c r="A3" s="24"/>
      <c r="B3" s="1" t="s">
        <v>30</v>
      </c>
      <c r="C3" s="1" t="s">
        <v>29</v>
      </c>
      <c r="D3" s="1" t="s">
        <v>30</v>
      </c>
      <c r="E3" s="1" t="s">
        <v>29</v>
      </c>
      <c r="F3" s="1" t="s">
        <v>30</v>
      </c>
      <c r="G3" s="1" t="s">
        <v>29</v>
      </c>
    </row>
    <row r="4" spans="1:7">
      <c r="A4" s="1" t="s">
        <v>37</v>
      </c>
      <c r="B4" s="2">
        <v>23</v>
      </c>
      <c r="C4" s="3">
        <v>4186010</v>
      </c>
      <c r="D4" s="2">
        <v>33</v>
      </c>
      <c r="E4" s="3">
        <v>600600</v>
      </c>
      <c r="F4" s="2">
        <v>20</v>
      </c>
      <c r="G4" s="3">
        <v>352000</v>
      </c>
    </row>
    <row r="5" spans="1:7">
      <c r="A5" s="1" t="s">
        <v>35</v>
      </c>
      <c r="B5" s="2">
        <v>15</v>
      </c>
      <c r="C5" s="3">
        <v>276000</v>
      </c>
      <c r="D5" s="2">
        <v>12</v>
      </c>
      <c r="E5" s="3">
        <v>200800</v>
      </c>
      <c r="F5" s="2">
        <v>15</v>
      </c>
      <c r="G5" s="3">
        <v>270000</v>
      </c>
    </row>
    <row r="6" spans="1:7">
      <c r="A6" s="1" t="s">
        <v>38</v>
      </c>
      <c r="B6" s="2">
        <v>38</v>
      </c>
      <c r="C6" s="3">
        <v>551000</v>
      </c>
      <c r="D6" s="2">
        <v>46</v>
      </c>
      <c r="E6" s="3">
        <v>667000</v>
      </c>
      <c r="F6" s="2">
        <v>51</v>
      </c>
      <c r="G6" s="3">
        <v>739500</v>
      </c>
    </row>
    <row r="7" spans="1:7">
      <c r="A7" s="1" t="s">
        <v>43</v>
      </c>
      <c r="B7" s="2">
        <v>23</v>
      </c>
      <c r="C7" s="3">
        <v>358800</v>
      </c>
      <c r="D7" s="2">
        <v>31</v>
      </c>
      <c r="E7" s="3">
        <v>483600</v>
      </c>
      <c r="F7" s="2">
        <v>20</v>
      </c>
      <c r="G7" s="3">
        <v>292000</v>
      </c>
    </row>
    <row r="8" spans="1:7">
      <c r="A8" s="1" t="s">
        <v>36</v>
      </c>
      <c r="B8" s="2">
        <v>61</v>
      </c>
      <c r="C8" s="3">
        <v>1006500</v>
      </c>
      <c r="D8" s="2">
        <v>42</v>
      </c>
      <c r="E8" s="3">
        <v>705600</v>
      </c>
      <c r="F8" s="2">
        <v>55</v>
      </c>
      <c r="G8" s="3">
        <v>924000</v>
      </c>
    </row>
    <row r="9" spans="1:7">
      <c r="A9" s="1" t="s">
        <v>39</v>
      </c>
      <c r="B9" s="2">
        <v>36</v>
      </c>
      <c r="C9" s="3">
        <v>432000</v>
      </c>
      <c r="D9" s="2">
        <v>25</v>
      </c>
      <c r="E9" s="3">
        <v>330000</v>
      </c>
      <c r="F9" s="2">
        <v>26</v>
      </c>
      <c r="G9" s="3">
        <v>343200</v>
      </c>
    </row>
    <row r="10" spans="1:7">
      <c r="A10" s="1" t="s">
        <v>40</v>
      </c>
      <c r="B10" s="2">
        <v>8</v>
      </c>
      <c r="C10" s="3">
        <v>104000</v>
      </c>
      <c r="D10" s="2">
        <v>13</v>
      </c>
      <c r="E10" s="3">
        <v>171600</v>
      </c>
      <c r="F10" s="2">
        <v>15</v>
      </c>
      <c r="G10" s="3">
        <v>198000</v>
      </c>
    </row>
    <row r="11" spans="1:7">
      <c r="A11" s="1" t="s">
        <v>41</v>
      </c>
      <c r="B11" s="2">
        <v>38</v>
      </c>
      <c r="C11" s="3">
        <v>551000</v>
      </c>
      <c r="D11" s="2">
        <v>45</v>
      </c>
      <c r="E11" s="3">
        <v>652500</v>
      </c>
      <c r="F11" s="2">
        <v>48</v>
      </c>
      <c r="G11" s="3">
        <v>696000</v>
      </c>
    </row>
    <row r="12" spans="1:7">
      <c r="A12" s="1" t="s">
        <v>42</v>
      </c>
      <c r="B12" s="2">
        <v>7</v>
      </c>
      <c r="C12" s="3">
        <v>128500</v>
      </c>
      <c r="D12" s="2">
        <v>5</v>
      </c>
      <c r="E12" s="3">
        <v>92500</v>
      </c>
      <c r="F12" s="2">
        <v>12</v>
      </c>
      <c r="G12" s="3">
        <v>222000</v>
      </c>
    </row>
    <row r="13" spans="1:7">
      <c r="A13" s="5" t="s">
        <v>45</v>
      </c>
      <c r="B13" s="6">
        <f t="shared" ref="B13:G13" si="0">SUM(B4:B12)</f>
        <v>249</v>
      </c>
      <c r="C13" s="7">
        <f t="shared" si="0"/>
        <v>7593810</v>
      </c>
      <c r="D13" s="6">
        <f t="shared" si="0"/>
        <v>252</v>
      </c>
      <c r="E13" s="7">
        <f t="shared" si="0"/>
        <v>3904200</v>
      </c>
      <c r="F13" s="6">
        <f t="shared" si="0"/>
        <v>262</v>
      </c>
      <c r="G13" s="7">
        <f t="shared" si="0"/>
        <v>4036700</v>
      </c>
    </row>
    <row r="14" spans="1:7">
      <c r="A14" s="4" t="s">
        <v>46</v>
      </c>
      <c r="B14" s="9">
        <v>1200</v>
      </c>
      <c r="C14" s="19">
        <f>C13/환율</f>
        <v>6328.1750000000002</v>
      </c>
      <c r="D14" s="8"/>
      <c r="E14" s="20">
        <f>E13/환율</f>
        <v>3253.5</v>
      </c>
      <c r="F14" s="8"/>
      <c r="G14" s="20">
        <f>G13/환율</f>
        <v>3363.9166666666665</v>
      </c>
    </row>
  </sheetData>
  <mergeCells count="5">
    <mergeCell ref="A1:G1"/>
    <mergeCell ref="B2:C2"/>
    <mergeCell ref="D2:E2"/>
    <mergeCell ref="F2:G2"/>
    <mergeCell ref="A2:A3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3"/>
  <sheetViews>
    <sheetView workbookViewId="0">
      <selection activeCell="K21" sqref="K21"/>
    </sheetView>
  </sheetViews>
  <sheetFormatPr defaultRowHeight="16.5"/>
  <cols>
    <col min="1" max="1" width="9.125" bestFit="1" customWidth="1"/>
    <col min="2" max="2" width="9.375" bestFit="1" customWidth="1"/>
    <col min="3" max="3" width="10.5" customWidth="1"/>
    <col min="4" max="7" width="9.125" bestFit="1" customWidth="1"/>
    <col min="8" max="8" width="10.25" bestFit="1" customWidth="1"/>
    <col min="9" max="9" width="3.125" customWidth="1"/>
  </cols>
  <sheetData>
    <row r="1" spans="1:11" ht="24" customHeight="1">
      <c r="A1" s="25" t="s">
        <v>50</v>
      </c>
      <c r="B1" s="25"/>
      <c r="C1" s="25"/>
      <c r="D1" s="25"/>
      <c r="E1" s="25"/>
      <c r="F1" s="25"/>
      <c r="G1" s="25"/>
      <c r="H1" s="25"/>
    </row>
    <row r="2" spans="1:11">
      <c r="A2" s="26" t="s">
        <v>0</v>
      </c>
      <c r="B2" s="26" t="s">
        <v>1</v>
      </c>
      <c r="C2" s="26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26" t="s">
        <v>7</v>
      </c>
      <c r="J2" s="14" t="s">
        <v>47</v>
      </c>
      <c r="K2" s="17">
        <f>COUNT(A4:A23)</f>
        <v>20</v>
      </c>
    </row>
    <row r="3" spans="1:11">
      <c r="A3" s="26"/>
      <c r="B3" s="26"/>
      <c r="C3" s="26"/>
      <c r="D3" s="15">
        <v>0.2</v>
      </c>
      <c r="E3" s="15">
        <v>0.2</v>
      </c>
      <c r="F3" s="15">
        <v>0.3</v>
      </c>
      <c r="G3" s="15">
        <v>0.3</v>
      </c>
      <c r="H3" s="26"/>
      <c r="J3" s="1" t="s">
        <v>28</v>
      </c>
      <c r="K3" s="18">
        <f>AVERAGE(H4:H23)</f>
        <v>71.995000000000019</v>
      </c>
    </row>
    <row r="4" spans="1:11">
      <c r="A4" s="10">
        <v>1</v>
      </c>
      <c r="B4" s="11" t="s">
        <v>27</v>
      </c>
      <c r="C4" s="12">
        <v>20210214</v>
      </c>
      <c r="D4" s="11">
        <v>60</v>
      </c>
      <c r="E4" s="11">
        <v>80</v>
      </c>
      <c r="F4" s="11">
        <v>40</v>
      </c>
      <c r="G4" s="11">
        <v>27</v>
      </c>
      <c r="H4" s="16">
        <f>D4*$D$3+E4*$E$3+F4*$F$3+G4*$G$3</f>
        <v>48.1</v>
      </c>
      <c r="J4" s="1" t="s">
        <v>48</v>
      </c>
      <c r="K4" s="18">
        <f>MAX(H4:H23)</f>
        <v>97</v>
      </c>
    </row>
    <row r="5" spans="1:11">
      <c r="A5" s="10">
        <v>2</v>
      </c>
      <c r="B5" s="11" t="s">
        <v>8</v>
      </c>
      <c r="C5" s="12">
        <v>20181021</v>
      </c>
      <c r="D5" s="11">
        <v>95</v>
      </c>
      <c r="E5" s="11">
        <v>100</v>
      </c>
      <c r="F5" s="11">
        <v>43</v>
      </c>
      <c r="G5" s="11">
        <v>50</v>
      </c>
      <c r="H5" s="16">
        <f t="shared" ref="H5:H23" si="0">D5*$D$3+E5*$E$3+F5*$F$3+G5*$G$3</f>
        <v>66.900000000000006</v>
      </c>
      <c r="J5" s="1" t="s">
        <v>49</v>
      </c>
      <c r="K5" s="18">
        <f>MIN(H4:H23)</f>
        <v>43.999999999999993</v>
      </c>
    </row>
    <row r="6" spans="1:11">
      <c r="A6" s="10">
        <v>3</v>
      </c>
      <c r="B6" s="11" t="s">
        <v>9</v>
      </c>
      <c r="C6" s="13">
        <v>20211301</v>
      </c>
      <c r="D6" s="11">
        <v>85</v>
      </c>
      <c r="E6" s="11">
        <v>80</v>
      </c>
      <c r="F6" s="11">
        <v>53</v>
      </c>
      <c r="G6" s="11">
        <v>27</v>
      </c>
      <c r="H6" s="16">
        <f t="shared" si="0"/>
        <v>57</v>
      </c>
    </row>
    <row r="7" spans="1:11">
      <c r="A7" s="10">
        <v>4</v>
      </c>
      <c r="B7" s="11" t="s">
        <v>10</v>
      </c>
      <c r="C7" s="12">
        <v>20200416</v>
      </c>
      <c r="D7" s="11">
        <v>100</v>
      </c>
      <c r="E7" s="11">
        <v>100</v>
      </c>
      <c r="F7" s="11">
        <v>77</v>
      </c>
      <c r="G7" s="11">
        <v>37</v>
      </c>
      <c r="H7" s="16">
        <f t="shared" si="0"/>
        <v>74.199999999999989</v>
      </c>
    </row>
    <row r="8" spans="1:11">
      <c r="A8" s="10">
        <v>5</v>
      </c>
      <c r="B8" s="11" t="s">
        <v>11</v>
      </c>
      <c r="C8" s="12">
        <v>20204572</v>
      </c>
      <c r="D8" s="11">
        <v>80</v>
      </c>
      <c r="E8" s="11">
        <v>100</v>
      </c>
      <c r="F8" s="11">
        <v>20</v>
      </c>
      <c r="G8" s="11">
        <v>20</v>
      </c>
      <c r="H8" s="16">
        <f t="shared" si="0"/>
        <v>48</v>
      </c>
    </row>
    <row r="9" spans="1:11">
      <c r="A9" s="10">
        <v>6</v>
      </c>
      <c r="B9" s="11" t="s">
        <v>12</v>
      </c>
      <c r="C9" s="12">
        <v>20211451</v>
      </c>
      <c r="D9" s="11">
        <v>80</v>
      </c>
      <c r="E9" s="11">
        <v>100</v>
      </c>
      <c r="F9" s="11">
        <v>50</v>
      </c>
      <c r="G9" s="11">
        <v>17</v>
      </c>
      <c r="H9" s="16">
        <f t="shared" si="0"/>
        <v>56.1</v>
      </c>
    </row>
    <row r="10" spans="1:11">
      <c r="A10" s="10">
        <v>7</v>
      </c>
      <c r="B10" s="11" t="s">
        <v>13</v>
      </c>
      <c r="C10" s="12">
        <v>20218451</v>
      </c>
      <c r="D10" s="11">
        <v>100</v>
      </c>
      <c r="E10" s="11">
        <v>70</v>
      </c>
      <c r="F10" s="11">
        <v>100</v>
      </c>
      <c r="G10" s="11">
        <v>97</v>
      </c>
      <c r="H10" s="16">
        <f t="shared" si="0"/>
        <v>93.1</v>
      </c>
    </row>
    <row r="11" spans="1:11">
      <c r="A11" s="10">
        <v>8</v>
      </c>
      <c r="B11" s="11" t="s">
        <v>14</v>
      </c>
      <c r="C11" s="12">
        <v>20193145</v>
      </c>
      <c r="D11" s="11">
        <v>95</v>
      </c>
      <c r="E11" s="11">
        <v>100</v>
      </c>
      <c r="F11" s="11">
        <v>37</v>
      </c>
      <c r="G11" s="11">
        <v>13</v>
      </c>
      <c r="H11" s="16">
        <f t="shared" si="0"/>
        <v>54</v>
      </c>
    </row>
    <row r="12" spans="1:11">
      <c r="A12" s="10">
        <v>9</v>
      </c>
      <c r="B12" s="11" t="s">
        <v>15</v>
      </c>
      <c r="C12" s="12">
        <v>20204670</v>
      </c>
      <c r="D12" s="11">
        <v>100</v>
      </c>
      <c r="E12" s="11">
        <v>100</v>
      </c>
      <c r="F12" s="11">
        <v>50</v>
      </c>
      <c r="G12" s="11">
        <v>77</v>
      </c>
      <c r="H12" s="16">
        <f t="shared" si="0"/>
        <v>78.099999999999994</v>
      </c>
    </row>
    <row r="13" spans="1:11">
      <c r="A13" s="10">
        <v>10</v>
      </c>
      <c r="B13" s="11" t="s">
        <v>16</v>
      </c>
      <c r="C13" s="12">
        <v>20204651</v>
      </c>
      <c r="D13" s="11">
        <v>95</v>
      </c>
      <c r="E13" s="11">
        <v>100</v>
      </c>
      <c r="F13" s="11">
        <v>87</v>
      </c>
      <c r="G13" s="11">
        <v>97</v>
      </c>
      <c r="H13" s="16">
        <f t="shared" si="0"/>
        <v>94.199999999999989</v>
      </c>
    </row>
    <row r="14" spans="1:11">
      <c r="A14" s="10">
        <v>11</v>
      </c>
      <c r="B14" s="11" t="s">
        <v>17</v>
      </c>
      <c r="C14" s="12">
        <v>20199871</v>
      </c>
      <c r="D14" s="11">
        <v>65</v>
      </c>
      <c r="E14" s="11">
        <v>100</v>
      </c>
      <c r="F14" s="11">
        <v>83</v>
      </c>
      <c r="G14" s="11">
        <v>27</v>
      </c>
      <c r="H14" s="16">
        <f t="shared" si="0"/>
        <v>66</v>
      </c>
    </row>
    <row r="15" spans="1:11">
      <c r="A15" s="10">
        <v>12</v>
      </c>
      <c r="B15" s="11" t="s">
        <v>18</v>
      </c>
      <c r="C15" s="12">
        <v>20206575</v>
      </c>
      <c r="D15" s="11">
        <v>100</v>
      </c>
      <c r="E15" s="11">
        <v>90</v>
      </c>
      <c r="F15" s="11">
        <v>100</v>
      </c>
      <c r="G15" s="11">
        <v>80</v>
      </c>
      <c r="H15" s="16">
        <f t="shared" si="0"/>
        <v>92</v>
      </c>
    </row>
    <row r="16" spans="1:11">
      <c r="A16" s="10">
        <v>13</v>
      </c>
      <c r="B16" s="11" t="s">
        <v>19</v>
      </c>
      <c r="C16" s="12">
        <v>20196857</v>
      </c>
      <c r="D16" s="11">
        <v>90</v>
      </c>
      <c r="E16" s="11">
        <v>100</v>
      </c>
      <c r="F16" s="11">
        <v>67</v>
      </c>
      <c r="G16" s="11">
        <v>63</v>
      </c>
      <c r="H16" s="16">
        <f t="shared" si="0"/>
        <v>77</v>
      </c>
    </row>
    <row r="17" spans="1:8">
      <c r="A17" s="10">
        <v>14</v>
      </c>
      <c r="B17" s="11" t="s">
        <v>20</v>
      </c>
      <c r="C17" s="12">
        <v>20214596</v>
      </c>
      <c r="D17" s="11">
        <v>100</v>
      </c>
      <c r="E17" s="11">
        <v>80</v>
      </c>
      <c r="F17" s="11">
        <v>70</v>
      </c>
      <c r="G17" s="11">
        <v>57</v>
      </c>
      <c r="H17" s="16">
        <f t="shared" si="0"/>
        <v>74.099999999999994</v>
      </c>
    </row>
    <row r="18" spans="1:8">
      <c r="A18" s="10">
        <v>15</v>
      </c>
      <c r="B18" s="11" t="s">
        <v>21</v>
      </c>
      <c r="C18" s="12">
        <v>20207891</v>
      </c>
      <c r="D18" s="11">
        <v>100</v>
      </c>
      <c r="E18" s="11">
        <v>100</v>
      </c>
      <c r="F18" s="11">
        <v>93</v>
      </c>
      <c r="G18" s="11">
        <v>97</v>
      </c>
      <c r="H18" s="16">
        <f t="shared" si="0"/>
        <v>97</v>
      </c>
    </row>
    <row r="19" spans="1:8">
      <c r="A19" s="10">
        <v>16</v>
      </c>
      <c r="B19" s="11" t="s">
        <v>22</v>
      </c>
      <c r="C19" s="12">
        <v>20211672</v>
      </c>
      <c r="D19" s="11">
        <v>45</v>
      </c>
      <c r="E19" s="11">
        <v>40</v>
      </c>
      <c r="F19" s="11">
        <v>67</v>
      </c>
      <c r="G19" s="11">
        <v>23</v>
      </c>
      <c r="H19" s="16">
        <f t="shared" si="0"/>
        <v>43.999999999999993</v>
      </c>
    </row>
    <row r="20" spans="1:8">
      <c r="A20" s="10">
        <v>17</v>
      </c>
      <c r="B20" s="11" t="s">
        <v>23</v>
      </c>
      <c r="C20" s="12">
        <v>20204869</v>
      </c>
      <c r="D20" s="11">
        <v>100</v>
      </c>
      <c r="E20" s="11">
        <v>80</v>
      </c>
      <c r="F20" s="11">
        <v>53</v>
      </c>
      <c r="G20" s="11">
        <v>17</v>
      </c>
      <c r="H20" s="16">
        <f t="shared" si="0"/>
        <v>57</v>
      </c>
    </row>
    <row r="21" spans="1:8">
      <c r="A21" s="10">
        <v>18</v>
      </c>
      <c r="B21" s="11" t="s">
        <v>24</v>
      </c>
      <c r="C21" s="12">
        <v>20184571</v>
      </c>
      <c r="D21" s="11">
        <v>100</v>
      </c>
      <c r="E21" s="11">
        <v>80</v>
      </c>
      <c r="F21" s="11">
        <v>53</v>
      </c>
      <c r="G21" s="11">
        <v>97</v>
      </c>
      <c r="H21" s="16">
        <f t="shared" si="0"/>
        <v>81</v>
      </c>
    </row>
    <row r="22" spans="1:8">
      <c r="A22" s="10">
        <v>19</v>
      </c>
      <c r="B22" s="11" t="s">
        <v>25</v>
      </c>
      <c r="C22" s="12">
        <v>20192154</v>
      </c>
      <c r="D22" s="11">
        <v>95</v>
      </c>
      <c r="E22" s="11">
        <v>80</v>
      </c>
      <c r="F22" s="11">
        <v>87</v>
      </c>
      <c r="G22" s="11">
        <v>87</v>
      </c>
      <c r="H22" s="16">
        <f t="shared" si="0"/>
        <v>87.199999999999989</v>
      </c>
    </row>
    <row r="23" spans="1:8">
      <c r="A23" s="10">
        <v>20</v>
      </c>
      <c r="B23" s="11" t="s">
        <v>26</v>
      </c>
      <c r="C23" s="12">
        <v>20204761</v>
      </c>
      <c r="D23" s="11">
        <v>100</v>
      </c>
      <c r="E23" s="11">
        <v>100</v>
      </c>
      <c r="F23" s="11">
        <v>90</v>
      </c>
      <c r="G23" s="11">
        <v>93</v>
      </c>
      <c r="H23" s="16">
        <f t="shared" si="0"/>
        <v>94.9</v>
      </c>
    </row>
  </sheetData>
  <mergeCells count="5">
    <mergeCell ref="A1:H1"/>
    <mergeCell ref="A2:A3"/>
    <mergeCell ref="B2:B3"/>
    <mergeCell ref="C2:C3"/>
    <mergeCell ref="H2:H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F2643-DACA-463B-B339-78D82E2D560B}">
  <dimension ref="A1:K17"/>
  <sheetViews>
    <sheetView workbookViewId="0">
      <selection activeCell="I4" sqref="I4"/>
    </sheetView>
  </sheetViews>
  <sheetFormatPr defaultRowHeight="16.5"/>
  <cols>
    <col min="1" max="1" width="9" customWidth="1"/>
    <col min="3" max="3" width="19.375" customWidth="1"/>
    <col min="4" max="4" width="12.875" customWidth="1"/>
    <col min="7" max="7" width="13.125" bestFit="1" customWidth="1"/>
    <col min="9" max="9" width="15.125" customWidth="1"/>
  </cols>
  <sheetData>
    <row r="1" spans="1:10" ht="24" customHeight="1" thickBot="1">
      <c r="A1" s="29" t="s">
        <v>64</v>
      </c>
      <c r="B1" s="29"/>
      <c r="C1" s="29"/>
      <c r="D1" s="29"/>
      <c r="E1" s="29"/>
      <c r="F1" s="29"/>
      <c r="G1" s="29"/>
      <c r="H1" s="29"/>
      <c r="I1" s="29"/>
    </row>
    <row r="2" spans="1:10" ht="18.75" customHeight="1" thickTop="1">
      <c r="H2" s="39" t="s">
        <v>71</v>
      </c>
      <c r="I2" s="40">
        <v>0.1</v>
      </c>
    </row>
    <row r="3" spans="1:10" ht="24" customHeight="1">
      <c r="A3" s="46" t="s">
        <v>63</v>
      </c>
      <c r="B3" s="47" t="s">
        <v>51</v>
      </c>
      <c r="C3" s="47" t="s">
        <v>52</v>
      </c>
      <c r="D3" s="48" t="s">
        <v>53</v>
      </c>
      <c r="E3" s="48" t="s">
        <v>70</v>
      </c>
      <c r="F3" s="48" t="s">
        <v>58</v>
      </c>
      <c r="G3" s="47" t="s">
        <v>61</v>
      </c>
      <c r="H3" s="49" t="s">
        <v>54</v>
      </c>
      <c r="I3" s="48" t="s">
        <v>62</v>
      </c>
      <c r="J3" s="27"/>
    </row>
    <row r="4" spans="1:10" ht="24" customHeight="1">
      <c r="A4" s="31">
        <v>1</v>
      </c>
      <c r="B4" s="32">
        <v>101</v>
      </c>
      <c r="C4" s="31" t="s">
        <v>68</v>
      </c>
      <c r="D4" s="38">
        <v>44257</v>
      </c>
      <c r="E4" s="33">
        <v>6</v>
      </c>
      <c r="F4" s="34" t="s">
        <v>59</v>
      </c>
      <c r="G4" s="35">
        <v>390000</v>
      </c>
      <c r="H4" s="36">
        <v>20</v>
      </c>
      <c r="I4" s="37">
        <f>수강료*(1-할인율)*인원</f>
        <v>7020000</v>
      </c>
      <c r="J4" s="28"/>
    </row>
    <row r="5" spans="1:10" ht="24" customHeight="1">
      <c r="A5" s="31">
        <v>2</v>
      </c>
      <c r="B5" s="32">
        <v>102</v>
      </c>
      <c r="C5" s="31" t="s">
        <v>55</v>
      </c>
      <c r="D5" s="38">
        <v>44291</v>
      </c>
      <c r="E5" s="33">
        <v>4</v>
      </c>
      <c r="F5" s="34" t="s">
        <v>60</v>
      </c>
      <c r="G5" s="35">
        <v>520000</v>
      </c>
      <c r="H5" s="36">
        <v>18</v>
      </c>
      <c r="I5" s="37">
        <f>수강료*(1-할인율)*인원</f>
        <v>8424000</v>
      </c>
      <c r="J5" s="28"/>
    </row>
    <row r="6" spans="1:10" ht="24" customHeight="1">
      <c r="A6" s="31">
        <v>3</v>
      </c>
      <c r="B6" s="32">
        <v>103</v>
      </c>
      <c r="C6" s="31" t="s">
        <v>67</v>
      </c>
      <c r="D6" s="38">
        <v>44257</v>
      </c>
      <c r="E6" s="33">
        <v>8</v>
      </c>
      <c r="F6" s="34" t="s">
        <v>59</v>
      </c>
      <c r="G6" s="35">
        <v>340000</v>
      </c>
      <c r="H6" s="36">
        <v>25</v>
      </c>
      <c r="I6" s="37">
        <f>수강료*(1-할인율)*인원</f>
        <v>7650000</v>
      </c>
      <c r="J6" s="28"/>
    </row>
    <row r="7" spans="1:10" ht="24" customHeight="1">
      <c r="A7" s="31">
        <v>4</v>
      </c>
      <c r="B7" s="32">
        <v>104</v>
      </c>
      <c r="C7" s="31" t="s">
        <v>65</v>
      </c>
      <c r="D7" s="38">
        <v>44306</v>
      </c>
      <c r="E7" s="33">
        <v>4</v>
      </c>
      <c r="F7" s="34" t="s">
        <v>59</v>
      </c>
      <c r="G7" s="35">
        <v>420000</v>
      </c>
      <c r="H7" s="36">
        <v>30</v>
      </c>
      <c r="I7" s="37">
        <f>수강료*(1-할인율)*인원</f>
        <v>11340000</v>
      </c>
      <c r="J7" s="28"/>
    </row>
    <row r="8" spans="1:10" ht="24" customHeight="1">
      <c r="A8" s="31">
        <v>5</v>
      </c>
      <c r="B8" s="32">
        <v>201</v>
      </c>
      <c r="C8" s="31" t="s">
        <v>69</v>
      </c>
      <c r="D8" s="38">
        <v>44259</v>
      </c>
      <c r="E8" s="33">
        <v>6</v>
      </c>
      <c r="F8" s="34" t="s">
        <v>60</v>
      </c>
      <c r="G8" s="35">
        <v>460000</v>
      </c>
      <c r="H8" s="36">
        <v>21</v>
      </c>
      <c r="I8" s="37">
        <f>수강료*(1-할인율)*인원</f>
        <v>8694000</v>
      </c>
      <c r="J8" s="28"/>
    </row>
    <row r="9" spans="1:10" ht="24" customHeight="1">
      <c r="A9" s="31">
        <v>6</v>
      </c>
      <c r="B9" s="32">
        <v>202</v>
      </c>
      <c r="C9" s="31" t="s">
        <v>66</v>
      </c>
      <c r="D9" s="38">
        <v>44319</v>
      </c>
      <c r="E9" s="33">
        <v>4</v>
      </c>
      <c r="F9" s="34" t="s">
        <v>60</v>
      </c>
      <c r="G9" s="35">
        <v>430000</v>
      </c>
      <c r="H9" s="36">
        <v>17</v>
      </c>
      <c r="I9" s="37">
        <f>수강료*(1-할인율)*인원</f>
        <v>6579000</v>
      </c>
      <c r="J9" s="28"/>
    </row>
    <row r="10" spans="1:10" ht="24" customHeight="1">
      <c r="A10" s="31">
        <v>7</v>
      </c>
      <c r="B10" s="32">
        <v>203</v>
      </c>
      <c r="C10" s="31" t="s">
        <v>57</v>
      </c>
      <c r="D10" s="38">
        <v>44348</v>
      </c>
      <c r="E10" s="33">
        <v>8</v>
      </c>
      <c r="F10" s="34" t="s">
        <v>60</v>
      </c>
      <c r="G10" s="35">
        <v>310000</v>
      </c>
      <c r="H10" s="36">
        <v>35</v>
      </c>
      <c r="I10" s="37">
        <f>수강료*(1-할인율)*인원</f>
        <v>9765000</v>
      </c>
      <c r="J10" s="28"/>
    </row>
    <row r="11" spans="1:10" ht="24" customHeight="1">
      <c r="A11" s="31">
        <v>8</v>
      </c>
      <c r="B11" s="32">
        <v>204</v>
      </c>
      <c r="C11" s="31" t="s">
        <v>56</v>
      </c>
      <c r="D11" s="38">
        <v>44440</v>
      </c>
      <c r="E11" s="33">
        <v>4</v>
      </c>
      <c r="F11" s="34" t="s">
        <v>59</v>
      </c>
      <c r="G11" s="35">
        <v>300000</v>
      </c>
      <c r="H11" s="36">
        <v>23</v>
      </c>
      <c r="I11" s="37">
        <f>수강료*(1-할인율)*인원</f>
        <v>6210000</v>
      </c>
      <c r="J11" s="28"/>
    </row>
    <row r="12" spans="1:10" ht="24" customHeight="1">
      <c r="A12" s="41"/>
      <c r="B12" s="42"/>
      <c r="C12" s="42"/>
      <c r="D12" s="42"/>
      <c r="E12" s="43"/>
      <c r="F12" s="44" t="s">
        <v>45</v>
      </c>
      <c r="G12" s="45"/>
      <c r="H12" s="36">
        <f>SUM(인원)</f>
        <v>189</v>
      </c>
      <c r="I12" s="50">
        <f>SUM(금액)</f>
        <v>65682000</v>
      </c>
    </row>
    <row r="17" spans="11:11">
      <c r="K17" s="30"/>
    </row>
  </sheetData>
  <mergeCells count="3">
    <mergeCell ref="F12:G12"/>
    <mergeCell ref="A12:E12"/>
    <mergeCell ref="A1:I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5</vt:i4>
      </vt:variant>
    </vt:vector>
  </HeadingPairs>
  <TitlesOfParts>
    <vt:vector size="8" baseType="lpstr">
      <vt:lpstr>연습1</vt:lpstr>
      <vt:lpstr>연습2</vt:lpstr>
      <vt:lpstr>연습3</vt:lpstr>
      <vt:lpstr>금액</vt:lpstr>
      <vt:lpstr>수강료</vt:lpstr>
      <vt:lpstr>인원</vt:lpstr>
      <vt:lpstr>할인율</vt:lpstr>
      <vt:lpstr>환율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mom</dc:creator>
  <cp:lastModifiedBy>jykim</cp:lastModifiedBy>
  <dcterms:created xsi:type="dcterms:W3CDTF">2017-07-03T01:58:37Z</dcterms:created>
  <dcterms:modified xsi:type="dcterms:W3CDTF">2021-07-21T06:48:33Z</dcterms:modified>
</cp:coreProperties>
</file>